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R10" i="1" l="1"/>
  <c r="R17" i="1" s="1"/>
</calcChain>
</file>

<file path=xl/sharedStrings.xml><?xml version="1.0" encoding="utf-8"?>
<sst xmlns="http://schemas.openxmlformats.org/spreadsheetml/2006/main" count="39" uniqueCount="39">
  <si>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</si>
  <si>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</si>
  <si>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</si>
  <si>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</si>
  <si>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</si>
  <si>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</si>
  <si>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</si>
  <si>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Цена за единицу измерения, используемая для расчета НМЦК, руб.</t>
  </si>
  <si>
    <t>Торговое наименование, лекарственная форма, дозировка</t>
  </si>
  <si>
    <t>Цена за единицу измерения без НДС</t>
  </si>
  <si>
    <t>средневзвешенная цена без НДС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</si>
  <si>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</si>
  <si>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</si>
  <si>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r>
      <rPr>
        <b/>
        <sz val="9"/>
        <color theme="1"/>
        <rFont val="Times New Roman"/>
        <family val="1"/>
        <charset val="204"/>
      </rPr>
      <t>Источник информации №4</t>
    </r>
    <r>
      <rPr>
        <sz val="9"/>
        <color theme="1"/>
        <rFont val="Times New Roman"/>
        <family val="1"/>
        <charset val="204"/>
      </rPr>
      <t xml:space="preserve"> минимальная цена с применением метода анализа рынка</t>
    </r>
  </si>
  <si>
    <t>Цена без НДС</t>
  </si>
  <si>
    <t>Коммерческие предложения</t>
  </si>
  <si>
    <t>Признак ЖНВЛП (да/нет)</t>
  </si>
  <si>
    <t>Цена за единицу измерения, используемая для расчета НМЦК, руб. (с НДС и надбавкой)</t>
  </si>
  <si>
    <t>Номер государственного контракта или договора</t>
  </si>
  <si>
    <t>минимальная цена за единицу дозировки (реестровая)</t>
  </si>
  <si>
    <t>минимальная цена за упаковку (реестровая)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</si>
  <si>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</si>
  <si>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</si>
  <si>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Коэффициент кратности</t>
  </si>
  <si>
    <t>Основной вариант поставки</t>
  </si>
  <si>
    <t>Дополнительный (альтернативный) вариант поставки (в соответствии с п.2 Порядка Приказа Минздрава 1064н)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</si>
  <si>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www.grls.rosminzdrav.ru*</t>
    </r>
  </si>
  <si>
    <t xml:space="preserve">* Заполняется в случае если лекарственный препарат входит в перечень жизненно необходимых и важнейших лекарственных препаратов. </t>
  </si>
  <si>
    <t>Источники обоснования НМЦК за единицу дозировки</t>
  </si>
  <si>
    <t>ИТОГО:</t>
  </si>
  <si>
    <t>Начальная (максимальная) цена контракта, руб</t>
  </si>
  <si>
    <t xml:space="preserve">В соответствии с частью 12 ст. 22 Федерального закона №44-ФЗ от 05.04.2013 г. применен иной метод, установленный приказом Министерства здравоохранения Российской Федерации от 19.12.2019 г.  № 1064н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применения". Обоснование выбранного метода обоснования начальной (максимальной) цены контракта: часть 22 статьи 22 Федерального закона №44-ФЗ от 05.04.2013 г.  (постановление Правительства Российской Федерации от 8 февраля 2017 года № 149 "О федеральном органе исполнительной власти, уполномоченном на установление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применения").
</t>
  </si>
  <si>
    <t>да</t>
  </si>
  <si>
    <t>** Референтная цена в расчете не используется до появления цены в ЕИС (в соответствии с п.6 Порядка Приказа Минздрава 1064н)</t>
  </si>
  <si>
    <t>Поставка лекарственного(-ых) препарата(-ов) для медицинского применения (Натрия хлорид)</t>
  </si>
  <si>
    <t>Натрия хлорид</t>
  </si>
  <si>
    <t>МЛ</t>
  </si>
  <si>
    <t xml:space="preserve">Натрия хлорид раствор для инфузий, 0.9%,
200 мл - бутылки для крови и
кровезаменителей (1) - </t>
  </si>
  <si>
    <t>Максимальная реестровая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</si>
</sst>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9" fillId="0" borderId="0" xfId="0" applyFont="1"/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6" xfId="0" applyFill="1" applyBorder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1" fillId="0" borderId="0" xfId="1" applyNumberFormat="1"/>
    <xf numFmtId="0" fontId="3" fillId="0" borderId="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"/>
  <sheetViews>
    <sheetView tabSelected="1" topLeftCell="G8" zoomScale="90" zoomScaleNormal="90" workbookViewId="0">
      <selection activeCell="Q10" sqref="Q10:Q12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5.85546875" customWidth="1"/>
    <col min="5" max="5" width="4.140625" customWidth="1"/>
    <col min="6" max="7" width="16.7109375" customWidth="1"/>
    <col min="8" max="8" width="10.7109375" customWidth="1"/>
    <col min="9" max="9" width="26.28515625" customWidth="1"/>
    <col min="10" max="10" width="10.140625" customWidth="1"/>
    <col min="11" max="11" width="10.85546875" customWidth="1"/>
    <col min="12" max="12" width="11" customWidth="1"/>
    <col min="13" max="13" width="23.7109375" customWidth="1"/>
    <col min="14" max="14" width="11.42578125" customWidth="1"/>
    <col min="15" max="15" width="12" customWidth="1"/>
    <col min="16" max="16" width="12.5703125" customWidth="1"/>
    <col min="17" max="17" width="17.85546875" customWidth="1"/>
    <col min="18" max="18" width="14.5703125" customWidth="1"/>
  </cols>
  <sheetData>
    <row r="1" spans="1:18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43.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0" t="s">
        <v>34</v>
      </c>
      <c r="J3" s="20"/>
      <c r="K3" s="20"/>
      <c r="L3" s="20"/>
      <c r="M3" s="20"/>
      <c r="N3" s="20"/>
      <c r="O3" s="20"/>
      <c r="P3" s="20"/>
      <c r="Q3" s="20"/>
      <c r="R3" s="21"/>
    </row>
    <row r="4" spans="1:18" ht="114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  <c r="I4" s="17" t="s">
        <v>31</v>
      </c>
      <c r="J4" s="18"/>
      <c r="K4" s="18"/>
      <c r="L4" s="18"/>
      <c r="M4" s="18"/>
      <c r="N4" s="18"/>
      <c r="O4" s="18"/>
      <c r="P4" s="18"/>
      <c r="Q4" s="18"/>
      <c r="R4" s="19"/>
    </row>
    <row r="5" spans="1:18" ht="12.75" customHeight="1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9.899999999999999" customHeight="1" x14ac:dyDescent="0.25">
      <c r="A6" s="26" t="s">
        <v>3</v>
      </c>
      <c r="B6" s="23" t="s">
        <v>4</v>
      </c>
      <c r="C6" s="23" t="s">
        <v>8</v>
      </c>
      <c r="D6" s="23" t="s">
        <v>5</v>
      </c>
      <c r="E6" s="23" t="s">
        <v>16</v>
      </c>
      <c r="F6" s="33" t="s">
        <v>28</v>
      </c>
      <c r="G6" s="33"/>
      <c r="H6" s="33"/>
      <c r="I6" s="33"/>
      <c r="J6" s="33"/>
      <c r="K6" s="33"/>
      <c r="L6" s="33"/>
      <c r="M6" s="33"/>
      <c r="N6" s="33"/>
      <c r="O6" s="23" t="s">
        <v>7</v>
      </c>
      <c r="P6" s="23" t="s">
        <v>17</v>
      </c>
      <c r="Q6" s="23" t="s">
        <v>11</v>
      </c>
      <c r="R6" s="23" t="s">
        <v>30</v>
      </c>
    </row>
    <row r="7" spans="1:18" ht="96" customHeight="1" x14ac:dyDescent="0.25">
      <c r="A7" s="26"/>
      <c r="B7" s="23"/>
      <c r="C7" s="23"/>
      <c r="D7" s="23"/>
      <c r="E7" s="23"/>
      <c r="F7" s="32" t="s">
        <v>26</v>
      </c>
      <c r="G7" s="32"/>
      <c r="H7" s="32"/>
      <c r="I7" s="30" t="s">
        <v>22</v>
      </c>
      <c r="J7" s="30"/>
      <c r="K7" s="31"/>
      <c r="L7" s="1" t="s">
        <v>12</v>
      </c>
      <c r="M7" s="30" t="s">
        <v>13</v>
      </c>
      <c r="N7" s="30"/>
      <c r="O7" s="23"/>
      <c r="P7" s="23"/>
      <c r="Q7" s="23"/>
      <c r="R7" s="23"/>
    </row>
    <row r="8" spans="1:18" ht="120" customHeight="1" thickBot="1" x14ac:dyDescent="0.3">
      <c r="A8" s="27"/>
      <c r="B8" s="25"/>
      <c r="C8" s="25"/>
      <c r="D8" s="24"/>
      <c r="E8" s="24"/>
      <c r="F8" s="2" t="s">
        <v>20</v>
      </c>
      <c r="G8" s="2" t="s">
        <v>19</v>
      </c>
      <c r="H8" s="2" t="s">
        <v>23</v>
      </c>
      <c r="I8" s="2" t="s">
        <v>18</v>
      </c>
      <c r="J8" s="2" t="s">
        <v>9</v>
      </c>
      <c r="K8" s="2" t="s">
        <v>10</v>
      </c>
      <c r="L8" s="2" t="s">
        <v>21</v>
      </c>
      <c r="M8" s="2" t="s">
        <v>15</v>
      </c>
      <c r="N8" s="3" t="s">
        <v>14</v>
      </c>
      <c r="O8" s="25"/>
      <c r="P8" s="25"/>
      <c r="Q8" s="25"/>
      <c r="R8" s="25"/>
    </row>
    <row r="9" spans="1:18" ht="36" customHeight="1" x14ac:dyDescent="0.25">
      <c r="A9" s="37" t="s">
        <v>24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9"/>
    </row>
    <row r="10" spans="1:18" ht="36" customHeight="1" x14ac:dyDescent="0.25">
      <c r="A10" s="42">
        <v>1</v>
      </c>
      <c r="B10" s="34" t="s">
        <v>35</v>
      </c>
      <c r="C10" s="34" t="s">
        <v>37</v>
      </c>
      <c r="D10" s="34" t="s">
        <v>36</v>
      </c>
      <c r="E10" s="34" t="s">
        <v>32</v>
      </c>
      <c r="F10" s="40">
        <v>15.61</v>
      </c>
      <c r="G10" s="46">
        <v>0.08</v>
      </c>
      <c r="H10" s="34">
        <v>1</v>
      </c>
      <c r="I10" s="13"/>
      <c r="J10" s="6"/>
      <c r="K10" s="34"/>
      <c r="L10" s="35" t="s">
        <v>33</v>
      </c>
      <c r="M10" s="14" t="s">
        <v>38</v>
      </c>
      <c r="N10" s="6">
        <v>0.47</v>
      </c>
      <c r="O10" s="46">
        <v>0.47</v>
      </c>
      <c r="P10" s="40">
        <v>0.56000000000000005</v>
      </c>
      <c r="Q10" s="34">
        <v>40000</v>
      </c>
      <c r="R10" s="41">
        <f>SUM(P10*Q10)</f>
        <v>22400.000000000004</v>
      </c>
    </row>
    <row r="11" spans="1:18" ht="36" customHeight="1" x14ac:dyDescent="0.25">
      <c r="A11" s="43"/>
      <c r="B11" s="34"/>
      <c r="C11" s="34"/>
      <c r="D11" s="34"/>
      <c r="E11" s="34"/>
      <c r="F11" s="40"/>
      <c r="G11" s="46"/>
      <c r="H11" s="34"/>
      <c r="I11" s="13"/>
      <c r="J11" s="12"/>
      <c r="K11" s="34"/>
      <c r="L11" s="36"/>
      <c r="M11" s="6"/>
      <c r="N11" s="6"/>
      <c r="O11" s="46"/>
      <c r="P11" s="40"/>
      <c r="Q11" s="34"/>
      <c r="R11" s="41"/>
    </row>
    <row r="12" spans="1:18" ht="45" customHeight="1" x14ac:dyDescent="0.25">
      <c r="A12" s="43"/>
      <c r="B12" s="34"/>
      <c r="C12" s="34"/>
      <c r="D12" s="34"/>
      <c r="E12" s="34"/>
      <c r="F12" s="40"/>
      <c r="G12" s="46"/>
      <c r="H12" s="34"/>
      <c r="I12" s="13"/>
      <c r="J12" s="12"/>
      <c r="K12" s="34"/>
      <c r="L12" s="36"/>
      <c r="M12" s="6"/>
      <c r="N12" s="6"/>
      <c r="O12" s="46"/>
      <c r="P12" s="40"/>
      <c r="Q12" s="34"/>
      <c r="R12" s="41"/>
    </row>
    <row r="13" spans="1:18" ht="27.75" customHeight="1" x14ac:dyDescent="0.25">
      <c r="A13" s="43"/>
      <c r="B13" s="17" t="s">
        <v>25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45"/>
    </row>
    <row r="14" spans="1:18" ht="36" customHeight="1" x14ac:dyDescent="0.25">
      <c r="A14" s="43"/>
      <c r="B14" s="47"/>
      <c r="C14" s="47"/>
      <c r="D14" s="47"/>
      <c r="E14" s="47"/>
      <c r="F14" s="52"/>
      <c r="G14" s="52"/>
      <c r="H14" s="47"/>
      <c r="I14" s="6"/>
      <c r="J14" s="6"/>
      <c r="K14" s="34"/>
      <c r="L14" s="51"/>
      <c r="M14" s="6"/>
      <c r="N14" s="6"/>
      <c r="O14" s="47"/>
      <c r="P14" s="52"/>
      <c r="Q14" s="34"/>
      <c r="R14" s="41"/>
    </row>
    <row r="15" spans="1:18" ht="36" customHeight="1" x14ac:dyDescent="0.25">
      <c r="A15" s="43"/>
      <c r="B15" s="48"/>
      <c r="C15" s="48"/>
      <c r="D15" s="48"/>
      <c r="E15" s="48"/>
      <c r="F15" s="53"/>
      <c r="G15" s="53"/>
      <c r="H15" s="48"/>
      <c r="I15" s="6"/>
      <c r="J15" s="6"/>
      <c r="K15" s="34"/>
      <c r="L15" s="51"/>
      <c r="M15" s="6"/>
      <c r="N15" s="6"/>
      <c r="O15" s="48"/>
      <c r="P15" s="53"/>
      <c r="Q15" s="34"/>
      <c r="R15" s="41"/>
    </row>
    <row r="16" spans="1:18" ht="44.25" customHeight="1" thickBot="1" x14ac:dyDescent="0.3">
      <c r="A16" s="44"/>
      <c r="B16" s="49"/>
      <c r="C16" s="49"/>
      <c r="D16" s="49"/>
      <c r="E16" s="49"/>
      <c r="F16" s="54"/>
      <c r="G16" s="54"/>
      <c r="H16" s="49"/>
      <c r="I16" s="8"/>
      <c r="J16" s="7"/>
      <c r="K16" s="34"/>
      <c r="L16" s="51"/>
      <c r="M16" s="9"/>
      <c r="N16" s="10"/>
      <c r="O16" s="49"/>
      <c r="P16" s="54"/>
      <c r="Q16" s="34"/>
      <c r="R16" s="50"/>
    </row>
    <row r="17" spans="1:42" x14ac:dyDescent="0.25">
      <c r="A17" s="15" t="s">
        <v>29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1">
        <f>SUM(R10)</f>
        <v>22400.000000000004</v>
      </c>
    </row>
    <row r="20" spans="1:42" x14ac:dyDescent="0.25">
      <c r="B20" s="4" t="s">
        <v>27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</sheetData>
  <mergeCells count="50">
    <mergeCell ref="O14:O16"/>
    <mergeCell ref="B14:B16"/>
    <mergeCell ref="Q14:Q16"/>
    <mergeCell ref="R14:R16"/>
    <mergeCell ref="L14:L16"/>
    <mergeCell ref="C14:C16"/>
    <mergeCell ref="D14:D16"/>
    <mergeCell ref="E14:E16"/>
    <mergeCell ref="F14:F16"/>
    <mergeCell ref="G14:G16"/>
    <mergeCell ref="H14:H16"/>
    <mergeCell ref="K14:K16"/>
    <mergeCell ref="P14:P16"/>
    <mergeCell ref="E10:E12"/>
    <mergeCell ref="L10:L12"/>
    <mergeCell ref="D10:D12"/>
    <mergeCell ref="A9:R9"/>
    <mergeCell ref="P10:P12"/>
    <mergeCell ref="Q10:Q12"/>
    <mergeCell ref="R10:R12"/>
    <mergeCell ref="A10:A16"/>
    <mergeCell ref="B13:R13"/>
    <mergeCell ref="B10:B12"/>
    <mergeCell ref="C10:C12"/>
    <mergeCell ref="F10:F12"/>
    <mergeCell ref="G10:G12"/>
    <mergeCell ref="H10:H12"/>
    <mergeCell ref="K10:K12"/>
    <mergeCell ref="O10:O12"/>
    <mergeCell ref="D6:D8"/>
    <mergeCell ref="P6:P8"/>
    <mergeCell ref="Q6:Q8"/>
    <mergeCell ref="F7:H7"/>
    <mergeCell ref="F6:N6"/>
    <mergeCell ref="A17:Q17"/>
    <mergeCell ref="A1:R1"/>
    <mergeCell ref="I4:R4"/>
    <mergeCell ref="I3:R3"/>
    <mergeCell ref="A3:H3"/>
    <mergeCell ref="E6:E8"/>
    <mergeCell ref="C6:C8"/>
    <mergeCell ref="B6:B8"/>
    <mergeCell ref="A6:A8"/>
    <mergeCell ref="A4:H4"/>
    <mergeCell ref="O6:O8"/>
    <mergeCell ref="R6:R8"/>
    <mergeCell ref="A5:R5"/>
    <mergeCell ref="A2:R2"/>
    <mergeCell ref="M7:N7"/>
    <mergeCell ref="I7:K7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Goszakaz</cp:lastModifiedBy>
  <cp:lastPrinted>2024-04-18T07:46:43Z</cp:lastPrinted>
  <dcterms:created xsi:type="dcterms:W3CDTF">2015-02-13T10:38:06Z</dcterms:created>
  <dcterms:modified xsi:type="dcterms:W3CDTF">2025-10-23T11:43:36Z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